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68843 Missatgeria 2024\ESBORRANY\2. PCAP\Annexos PCAP\Annexos complimentar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3" i="1" l="1"/>
  <c r="L63" i="1"/>
  <c r="K63" i="1"/>
  <c r="J63" i="1"/>
  <c r="M62" i="1"/>
  <c r="L62" i="1"/>
  <c r="K62" i="1"/>
  <c r="J62" i="1"/>
  <c r="K59" i="1"/>
  <c r="J59" i="1"/>
  <c r="K58" i="1"/>
  <c r="J58" i="1"/>
  <c r="K57" i="1"/>
  <c r="J57" i="1"/>
  <c r="L54" i="1"/>
  <c r="K54" i="1"/>
  <c r="J54" i="1"/>
  <c r="L53" i="1"/>
  <c r="K53" i="1"/>
  <c r="J53" i="1"/>
  <c r="L52" i="1"/>
  <c r="K52" i="1"/>
  <c r="J52" i="1"/>
  <c r="L51" i="1"/>
  <c r="J51" i="1"/>
  <c r="K51" i="1"/>
  <c r="L50" i="1"/>
  <c r="K50" i="1"/>
  <c r="J50" i="1"/>
  <c r="L49" i="1"/>
  <c r="K49" i="1"/>
  <c r="J49" i="1"/>
  <c r="L48" i="1"/>
  <c r="K48" i="1"/>
  <c r="J48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J27" i="1"/>
  <c r="J26" i="1"/>
  <c r="J25" i="1"/>
  <c r="J21" i="1"/>
  <c r="J20" i="1"/>
  <c r="J19" i="1"/>
</calcChain>
</file>

<file path=xl/sharedStrings.xml><?xml version="1.0" encoding="utf-8"?>
<sst xmlns="http://schemas.openxmlformats.org/spreadsheetml/2006/main" count="90" uniqueCount="43">
  <si>
    <t>Annex I.  BASE DE PREUS (lot 1)</t>
  </si>
  <si>
    <t>Núm. Expedient:</t>
  </si>
  <si>
    <t>Empresa:</t>
  </si>
  <si>
    <t>Data:</t>
  </si>
  <si>
    <t>NIF:</t>
  </si>
  <si>
    <t>OFERTA ECONÒMICA DETALLADA</t>
  </si>
  <si>
    <t>Imports unitaris serveis variables</t>
  </si>
  <si>
    <t>Descompte ofertat:</t>
  </si>
  <si>
    <t xml:space="preserve">Preu unitari màxim sense IVA </t>
  </si>
  <si>
    <t>Oferta preu unitari sense IVA</t>
  </si>
  <si>
    <t>Servei directe (laborables de 8 a 20h)</t>
  </si>
  <si>
    <t>Vehicle</t>
  </si>
  <si>
    <t>Adreça</t>
  </si>
  <si>
    <t>Km (fora AMB)</t>
  </si>
  <si>
    <t>Retorn</t>
  </si>
  <si>
    <t>Servei directe (laborables de 20 a 8h, caps de setmana i festius)</t>
  </si>
  <si>
    <t>Abans de les 10h</t>
  </si>
  <si>
    <t>Provincial</t>
  </si>
  <si>
    <t>Regional</t>
  </si>
  <si>
    <t>Nacional</t>
  </si>
  <si>
    <t>0 - 2 kg</t>
  </si>
  <si>
    <t>2 - 5 kg</t>
  </si>
  <si>
    <t>5 - 10 kg</t>
  </si>
  <si>
    <t>Kg adicional</t>
  </si>
  <si>
    <t>Recàrrec per lliurament en dissabte</t>
  </si>
  <si>
    <t>Abans de les 14h</t>
  </si>
  <si>
    <t>Abans de les 19h</t>
  </si>
  <si>
    <t>Servei Insular. Abans de les 19h</t>
  </si>
  <si>
    <t>Illes Balears</t>
  </si>
  <si>
    <t>Illes Canaries</t>
  </si>
  <si>
    <t>&lt;= 1 kg</t>
  </si>
  <si>
    <t>Servei Internacional. Kg</t>
  </si>
  <si>
    <t>Zona 1</t>
  </si>
  <si>
    <t>Zona 2</t>
  </si>
  <si>
    <t>Zona 3</t>
  </si>
  <si>
    <t>Zona 4</t>
  </si>
  <si>
    <r>
      <rPr>
        <b/>
        <i/>
        <sz val="11"/>
        <color theme="1"/>
        <rFont val="Calibri"/>
        <family val="2"/>
        <scheme val="minor"/>
      </rPr>
      <t xml:space="preserve">Notes: </t>
    </r>
    <r>
      <rPr>
        <i/>
        <sz val="11"/>
        <color theme="1"/>
        <rFont val="Calibri"/>
        <family val="2"/>
        <scheme val="minor"/>
      </rPr>
      <t>només cal modificar la cel·la ombrejada en color groc i automàticament s'aplica el descompte a cada preu unitari.</t>
    </r>
  </si>
  <si>
    <r>
      <t>Segon o tercer lliurament</t>
    </r>
    <r>
      <rPr>
        <sz val="10"/>
        <rFont val="Calibri"/>
        <family val="2"/>
        <scheme val="minor"/>
      </rPr>
      <t xml:space="preserve"> (per absència o error en la direcció del destinatari )</t>
    </r>
  </si>
  <si>
    <r>
      <t>Segon o tercer lliurament</t>
    </r>
    <r>
      <rPr>
        <sz val="10"/>
        <rFont val="Calibri"/>
        <family val="2"/>
        <scheme val="minor"/>
      </rPr>
      <t xml:space="preserve"> (per absència o error en la direcció del destinatari)</t>
    </r>
  </si>
  <si>
    <t>,</t>
  </si>
  <si>
    <t>Unitats previsió</t>
  </si>
  <si>
    <t>nacional</t>
  </si>
  <si>
    <t>CSE/AH02/1101368843/24/PO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</si>
</sst>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74">
    <xf numFmtId="0" fontId="0" fillId="0" borderId="0" xfId="0"/>
    <xf numFmtId="0" fontId="3" fillId="0" borderId="0" xfId="0" applyFont="1" applyAlignment="1" applyProtection="1">
      <alignment horizontal="left"/>
    </xf>
    <xf numFmtId="0" fontId="0" fillId="0" borderId="0" xfId="0" applyProtection="1"/>
    <xf numFmtId="0" fontId="4" fillId="0" borderId="0" xfId="0" applyFont="1" applyAlignment="1" applyProtection="1">
      <alignment horizontal="justify" wrapText="1"/>
    </xf>
    <xf numFmtId="0" fontId="4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top"/>
    </xf>
    <xf numFmtId="0" fontId="3" fillId="0" borderId="0" xfId="0" applyFont="1" applyProtection="1"/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wrapText="1"/>
    </xf>
    <xf numFmtId="0" fontId="11" fillId="0" borderId="0" xfId="0" applyFont="1" applyAlignment="1" applyProtection="1"/>
    <xf numFmtId="0" fontId="13" fillId="0" borderId="0" xfId="2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0" fontId="2" fillId="0" borderId="0" xfId="0" applyFont="1" applyProtection="1"/>
    <xf numFmtId="9" fontId="2" fillId="3" borderId="0" xfId="1" applyFont="1" applyFill="1" applyProtection="1">
      <protection locked="0"/>
    </xf>
    <xf numFmtId="0" fontId="2" fillId="4" borderId="3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vertical="center"/>
    </xf>
    <xf numFmtId="164" fontId="5" fillId="0" borderId="0" xfId="2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Protection="1"/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164" fontId="0" fillId="0" borderId="4" xfId="0" applyNumberFormat="1" applyFont="1" applyFill="1" applyBorder="1" applyAlignment="1" applyProtection="1">
      <alignment horizontal="right"/>
    </xf>
    <xf numFmtId="164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164" fontId="0" fillId="6" borderId="4" xfId="0" applyNumberFormat="1" applyFont="1" applyFill="1" applyBorder="1" applyAlignment="1" applyProtection="1">
      <alignment horizontal="right"/>
    </xf>
    <xf numFmtId="164" fontId="14" fillId="0" borderId="4" xfId="0" applyNumberFormat="1" applyFont="1" applyFill="1" applyBorder="1" applyAlignment="1" applyProtection="1">
      <alignment horizontal="right"/>
    </xf>
    <xf numFmtId="164" fontId="14" fillId="0" borderId="4" xfId="2" applyNumberFormat="1" applyFont="1" applyFill="1" applyBorder="1" applyAlignment="1" applyProtection="1">
      <alignment horizontal="right"/>
    </xf>
    <xf numFmtId="164" fontId="0" fillId="0" borderId="4" xfId="0" applyNumberFormat="1" applyFont="1" applyFill="1" applyBorder="1" applyAlignment="1" applyProtection="1">
      <alignment horizontal="right" vertical="center"/>
    </xf>
    <xf numFmtId="164" fontId="0" fillId="6" borderId="4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/>
    <xf numFmtId="164" fontId="14" fillId="0" borderId="0" xfId="0" applyNumberFormat="1" applyFont="1" applyFill="1" applyBorder="1" applyAlignment="1" applyProtection="1">
      <alignment horizontal="right"/>
    </xf>
    <xf numFmtId="0" fontId="0" fillId="0" borderId="0" xfId="0" applyBorder="1" applyProtection="1"/>
    <xf numFmtId="164" fontId="0" fillId="0" borderId="0" xfId="0" applyNumberFormat="1" applyProtection="1"/>
    <xf numFmtId="1" fontId="0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Font="1" applyFill="1" applyBorder="1" applyAlignment="1" applyProtection="1">
      <alignment horizontal="right" vertical="center"/>
    </xf>
    <xf numFmtId="0" fontId="0" fillId="4" borderId="4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14" fillId="0" borderId="1" xfId="2" applyFont="1" applyFill="1" applyBorder="1" applyAlignment="1" applyProtection="1">
      <alignment vertical="center" wrapText="1"/>
    </xf>
    <xf numFmtId="0" fontId="0" fillId="0" borderId="1" xfId="0" applyBorder="1" applyAlignment="1" applyProtection="1"/>
    <xf numFmtId="0" fontId="14" fillId="0" borderId="1" xfId="2" applyFont="1" applyFill="1" applyBorder="1" applyAlignment="1" applyProtection="1">
      <alignment vertical="center"/>
    </xf>
    <xf numFmtId="0" fontId="0" fillId="0" borderId="1" xfId="0" applyFill="1" applyBorder="1" applyAlignment="1" applyProtection="1"/>
    <xf numFmtId="0" fontId="0" fillId="0" borderId="1" xfId="0" applyBorder="1" applyAlignment="1" applyProtection="1">
      <alignment horizontal="left"/>
    </xf>
    <xf numFmtId="164" fontId="0" fillId="0" borderId="3" xfId="0" applyNumberFormat="1" applyFont="1" applyFill="1" applyBorder="1" applyAlignment="1" applyProtection="1">
      <alignment horizontal="right"/>
    </xf>
    <xf numFmtId="164" fontId="14" fillId="0" borderId="3" xfId="0" applyNumberFormat="1" applyFont="1" applyFill="1" applyBorder="1" applyAlignment="1" applyProtection="1">
      <alignment horizontal="right"/>
    </xf>
    <xf numFmtId="16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wrapText="1"/>
    </xf>
    <xf numFmtId="3" fontId="14" fillId="0" borderId="4" xfId="2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wrapText="1"/>
    </xf>
    <xf numFmtId="3" fontId="14" fillId="0" borderId="4" xfId="2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4" xfId="0" applyFont="1" applyFill="1" applyBorder="1" applyAlignment="1" applyProtection="1">
      <alignment horizontal="center" vertical="center" wrapText="1"/>
    </xf>
    <xf numFmtId="164" fontId="14" fillId="0" borderId="0" xfId="2" applyNumberFormat="1" applyFont="1" applyFill="1" applyBorder="1" applyAlignment="1" applyProtection="1">
      <alignment horizontal="right"/>
    </xf>
    <xf numFmtId="0" fontId="9" fillId="3" borderId="0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0" fillId="4" borderId="4" xfId="0" applyFont="1" applyFill="1" applyBorder="1" applyAlignment="1" applyProtection="1">
      <alignment horizontal="center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41.140625" bestFit="1" customWidth="1"/>
    <col min="2" max="2" width="12.42578125" customWidth="1"/>
    <col min="3" max="3" width="13" customWidth="1"/>
    <col min="4" max="4" width="11.85546875" customWidth="1"/>
    <col min="5" max="5" width="31.28515625" customWidth="1"/>
    <col min="10" max="10" width="16.4257812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4" t="s">
        <v>1</v>
      </c>
      <c r="B3" s="5" t="s">
        <v>42</v>
      </c>
      <c r="C3" s="5"/>
      <c r="D3" s="5"/>
      <c r="E3" s="6"/>
      <c r="F3" s="6"/>
      <c r="G3" s="7"/>
      <c r="H3" s="8"/>
      <c r="I3" s="8"/>
      <c r="J3" s="8"/>
      <c r="K3" s="8"/>
      <c r="L3" s="8"/>
      <c r="M3" s="9"/>
      <c r="N3" s="8"/>
    </row>
    <row r="4" spans="1:14" ht="15.75" x14ac:dyDescent="0.25">
      <c r="A4" s="10" t="s">
        <v>2</v>
      </c>
      <c r="B4" s="11"/>
      <c r="C4" s="11"/>
      <c r="D4" s="11"/>
      <c r="E4" s="12"/>
      <c r="F4" s="13"/>
      <c r="G4" s="10" t="s">
        <v>3</v>
      </c>
      <c r="H4" s="13"/>
      <c r="I4" s="14"/>
      <c r="J4" s="13"/>
      <c r="K4" s="13"/>
      <c r="L4" s="8"/>
      <c r="M4" s="8"/>
      <c r="N4" s="8"/>
    </row>
    <row r="5" spans="1:14" ht="15.75" x14ac:dyDescent="0.25">
      <c r="A5" s="15" t="s">
        <v>4</v>
      </c>
      <c r="B5" s="16"/>
      <c r="C5" s="16"/>
      <c r="D5" s="16"/>
      <c r="E5" s="10"/>
      <c r="F5" s="13"/>
      <c r="G5" s="17"/>
      <c r="H5" s="13"/>
      <c r="I5" s="13"/>
      <c r="J5" s="13"/>
      <c r="K5" s="13"/>
      <c r="L5" s="8"/>
      <c r="M5" s="8"/>
      <c r="N5" s="8"/>
    </row>
    <row r="6" spans="1:14" ht="15.75" x14ac:dyDescent="0.25">
      <c r="A6" s="15"/>
      <c r="B6" s="16"/>
      <c r="C6" s="16"/>
      <c r="D6" s="16"/>
      <c r="E6" s="10"/>
      <c r="F6" s="13"/>
      <c r="G6" s="17"/>
      <c r="H6" s="13"/>
      <c r="I6" s="13"/>
      <c r="J6" s="13"/>
      <c r="K6" s="13"/>
      <c r="L6" s="8"/>
      <c r="M6" s="8"/>
      <c r="N6" s="8"/>
    </row>
    <row r="7" spans="1:14" x14ac:dyDescent="0.25">
      <c r="A7" s="69" t="s">
        <v>36</v>
      </c>
      <c r="B7" s="69"/>
      <c r="C7" s="69"/>
      <c r="D7" s="69"/>
      <c r="E7" s="69"/>
      <c r="F7" s="69"/>
      <c r="G7" s="69"/>
      <c r="H7" s="69"/>
      <c r="I7" s="69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18"/>
      <c r="I8" s="18"/>
      <c r="J8" s="2"/>
      <c r="K8" s="2"/>
      <c r="L8" s="2"/>
      <c r="M8" s="2"/>
      <c r="N8" s="2"/>
    </row>
    <row r="9" spans="1:14" ht="18.75" x14ac:dyDescent="0.3">
      <c r="A9" s="19" t="s">
        <v>5</v>
      </c>
      <c r="B9" s="20"/>
      <c r="C9" s="20"/>
      <c r="D9" s="20"/>
      <c r="E9" s="20"/>
      <c r="F9" s="20"/>
      <c r="G9" s="20"/>
      <c r="H9" s="2"/>
      <c r="I9" s="2"/>
      <c r="J9" s="2"/>
      <c r="K9" s="2"/>
      <c r="L9" s="2"/>
      <c r="M9" s="2"/>
      <c r="N9" s="2"/>
    </row>
    <row r="10" spans="1:14" x14ac:dyDescent="0.25">
      <c r="A10" s="18"/>
      <c r="B10" s="18"/>
      <c r="C10" s="18"/>
      <c r="D10" s="18"/>
      <c r="E10" s="18"/>
      <c r="F10" s="18"/>
      <c r="G10" s="18"/>
      <c r="H10" s="2"/>
      <c r="I10" s="2"/>
      <c r="J10" s="2"/>
      <c r="K10" s="2"/>
      <c r="L10" s="2"/>
      <c r="M10" s="2"/>
      <c r="N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1" t="s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3"/>
      <c r="B13" s="24"/>
      <c r="C13" s="24"/>
      <c r="D13" s="24"/>
      <c r="E13" s="24"/>
      <c r="F13" s="24"/>
      <c r="G13" s="24"/>
      <c r="H13" s="2"/>
      <c r="I13" s="2"/>
      <c r="J13" s="2"/>
      <c r="K13" s="2"/>
      <c r="L13" s="2"/>
      <c r="M13" s="2"/>
      <c r="N13" s="2"/>
    </row>
    <row r="14" spans="1:14" x14ac:dyDescent="0.25">
      <c r="A14" s="23"/>
      <c r="B14" s="24"/>
      <c r="C14" s="24"/>
      <c r="D14" s="24"/>
      <c r="E14" s="24"/>
      <c r="F14" s="24"/>
      <c r="G14" s="24"/>
      <c r="H14" s="2"/>
      <c r="I14" s="2"/>
      <c r="J14" s="25" t="s">
        <v>7</v>
      </c>
      <c r="K14" s="2"/>
      <c r="L14" s="26"/>
      <c r="M14" s="2"/>
      <c r="N14" s="2"/>
    </row>
    <row r="15" spans="1:14" x14ac:dyDescent="0.25">
      <c r="A15" s="23"/>
      <c r="B15" s="73" t="s">
        <v>40</v>
      </c>
      <c r="C15" s="73"/>
      <c r="D15" s="73"/>
      <c r="E15" s="24"/>
      <c r="F15" s="24"/>
      <c r="G15" s="24"/>
      <c r="H15" s="2"/>
      <c r="I15" s="2"/>
      <c r="J15" s="2"/>
      <c r="K15" s="2"/>
      <c r="L15" s="2"/>
      <c r="M15" s="2"/>
      <c r="N15" s="2"/>
    </row>
    <row r="16" spans="1:14" x14ac:dyDescent="0.25">
      <c r="A16" s="23"/>
      <c r="B16" s="50" t="s">
        <v>17</v>
      </c>
      <c r="C16" s="51" t="s">
        <v>18</v>
      </c>
      <c r="D16" s="51" t="s">
        <v>41</v>
      </c>
      <c r="E16" s="70" t="s">
        <v>8</v>
      </c>
      <c r="F16" s="71"/>
      <c r="G16" s="71"/>
      <c r="H16" s="72"/>
      <c r="I16" s="28"/>
      <c r="J16" s="70" t="s">
        <v>9</v>
      </c>
      <c r="K16" s="71"/>
      <c r="L16" s="71"/>
      <c r="M16" s="72"/>
      <c r="N16" s="28"/>
    </row>
    <row r="17" spans="1:14" x14ac:dyDescent="0.25">
      <c r="A17" s="2"/>
      <c r="B17" s="24"/>
      <c r="C17" s="24"/>
      <c r="D17" s="24"/>
      <c r="E17" s="29"/>
      <c r="F17" s="30"/>
      <c r="G17" s="31"/>
      <c r="H17" s="32"/>
      <c r="I17" s="32"/>
      <c r="J17" s="32"/>
      <c r="K17" s="32"/>
      <c r="L17" s="32"/>
      <c r="M17" s="32"/>
      <c r="N17" s="32"/>
    </row>
    <row r="18" spans="1:14" x14ac:dyDescent="0.25">
      <c r="A18" s="52" t="s">
        <v>10</v>
      </c>
      <c r="B18" s="62"/>
      <c r="C18" s="62"/>
      <c r="D18" s="62"/>
      <c r="E18" s="27" t="s">
        <v>11</v>
      </c>
      <c r="F18" s="34"/>
      <c r="G18" s="32"/>
      <c r="H18" s="35"/>
      <c r="I18" s="35"/>
      <c r="J18" s="33" t="s">
        <v>11</v>
      </c>
      <c r="K18" s="34"/>
      <c r="L18" s="32"/>
      <c r="M18" s="35"/>
      <c r="N18" s="2"/>
    </row>
    <row r="19" spans="1:14" x14ac:dyDescent="0.25">
      <c r="A19" s="53" t="s">
        <v>12</v>
      </c>
      <c r="B19" s="62">
        <v>45</v>
      </c>
      <c r="C19" s="62"/>
      <c r="D19" s="62"/>
      <c r="E19" s="58">
        <v>8</v>
      </c>
      <c r="F19" s="37"/>
      <c r="G19" s="32"/>
      <c r="H19" s="38"/>
      <c r="I19" s="38"/>
      <c r="J19" s="39">
        <f>E19*(1-$L$14)</f>
        <v>8</v>
      </c>
      <c r="K19" s="37"/>
      <c r="L19" s="32"/>
      <c r="M19" s="38"/>
      <c r="N19" s="2"/>
    </row>
    <row r="20" spans="1:14" x14ac:dyDescent="0.25">
      <c r="A20" s="53" t="s">
        <v>13</v>
      </c>
      <c r="B20" s="62"/>
      <c r="C20" s="62"/>
      <c r="D20" s="62"/>
      <c r="E20" s="58">
        <v>0.75</v>
      </c>
      <c r="F20" s="37"/>
      <c r="G20" s="32"/>
      <c r="H20" s="38"/>
      <c r="I20" s="38"/>
      <c r="J20" s="39">
        <f t="shared" ref="J20:J21" si="0">E20*(1-$L$14)</f>
        <v>0.75</v>
      </c>
      <c r="K20" s="37"/>
      <c r="L20" s="32"/>
      <c r="M20" s="38"/>
      <c r="N20" s="2"/>
    </row>
    <row r="21" spans="1:14" x14ac:dyDescent="0.25">
      <c r="A21" s="53" t="s">
        <v>14</v>
      </c>
      <c r="B21" s="62"/>
      <c r="C21" s="62"/>
      <c r="D21" s="62"/>
      <c r="E21" s="58">
        <v>8</v>
      </c>
      <c r="F21" s="31"/>
      <c r="G21" s="32"/>
      <c r="H21" s="2"/>
      <c r="I21" s="38"/>
      <c r="J21" s="39">
        <f t="shared" si="0"/>
        <v>8</v>
      </c>
      <c r="K21" s="31"/>
      <c r="L21" s="32"/>
      <c r="M21" s="2"/>
      <c r="N21" s="2"/>
    </row>
    <row r="22" spans="1:14" x14ac:dyDescent="0.25">
      <c r="A22" s="23"/>
      <c r="B22" s="62"/>
      <c r="C22" s="62"/>
      <c r="D22" s="62"/>
      <c r="E22" s="2"/>
      <c r="F22" s="32"/>
      <c r="G22" s="32"/>
      <c r="H22" s="2"/>
      <c r="I22" s="2"/>
      <c r="J22" s="2"/>
      <c r="K22" s="32"/>
      <c r="L22" s="32"/>
      <c r="M22" s="2"/>
      <c r="N22" s="2"/>
    </row>
    <row r="23" spans="1:14" x14ac:dyDescent="0.25">
      <c r="A23" s="23"/>
      <c r="B23" s="62"/>
      <c r="C23" s="62"/>
      <c r="D23" s="62"/>
      <c r="E23" s="2"/>
      <c r="F23" s="32"/>
      <c r="G23" s="32"/>
      <c r="H23" s="2"/>
      <c r="I23" s="2"/>
      <c r="J23" s="2"/>
      <c r="K23" s="32"/>
      <c r="L23" s="32"/>
      <c r="M23" s="2"/>
      <c r="N23" s="2"/>
    </row>
    <row r="24" spans="1:14" ht="30" x14ac:dyDescent="0.25">
      <c r="A24" s="52" t="s">
        <v>15</v>
      </c>
      <c r="B24" s="62"/>
      <c r="C24" s="62"/>
      <c r="D24" s="62"/>
      <c r="E24" s="27" t="s">
        <v>11</v>
      </c>
      <c r="F24" s="34"/>
      <c r="G24" s="32"/>
      <c r="H24" s="35"/>
      <c r="I24" s="2"/>
      <c r="J24" s="33" t="s">
        <v>11</v>
      </c>
      <c r="K24" s="34"/>
      <c r="L24" s="32"/>
      <c r="M24" s="35"/>
      <c r="N24" s="2"/>
    </row>
    <row r="25" spans="1:14" x14ac:dyDescent="0.25">
      <c r="A25" s="53" t="s">
        <v>12</v>
      </c>
      <c r="B25" s="62"/>
      <c r="C25" s="62"/>
      <c r="D25" s="62"/>
      <c r="E25" s="58">
        <v>14</v>
      </c>
      <c r="F25" s="37"/>
      <c r="G25" s="32"/>
      <c r="H25" s="38"/>
      <c r="I25" s="2"/>
      <c r="J25" s="39">
        <f>E25*(1-$L$14)</f>
        <v>14</v>
      </c>
      <c r="K25" s="37"/>
      <c r="L25" s="32"/>
      <c r="M25" s="38"/>
      <c r="N25" s="2"/>
    </row>
    <row r="26" spans="1:14" x14ac:dyDescent="0.25">
      <c r="A26" s="53" t="s">
        <v>13</v>
      </c>
      <c r="B26" s="62"/>
      <c r="C26" s="62"/>
      <c r="D26" s="62"/>
      <c r="E26" s="58">
        <v>0.75</v>
      </c>
      <c r="F26" s="37"/>
      <c r="G26" s="32"/>
      <c r="H26" s="38"/>
      <c r="I26" s="2"/>
      <c r="J26" s="39">
        <f t="shared" ref="J26:J27" si="1">E26*(1-$L$14)</f>
        <v>0.75</v>
      </c>
      <c r="K26" s="37"/>
      <c r="L26" s="32"/>
      <c r="M26" s="38"/>
      <c r="N26" s="2"/>
    </row>
    <row r="27" spans="1:14" x14ac:dyDescent="0.25">
      <c r="A27" s="53" t="s">
        <v>14</v>
      </c>
      <c r="B27" s="62"/>
      <c r="C27" s="62"/>
      <c r="D27" s="62"/>
      <c r="E27" s="58">
        <v>14</v>
      </c>
      <c r="F27" s="37"/>
      <c r="G27" s="32"/>
      <c r="H27" s="2"/>
      <c r="I27" s="35"/>
      <c r="J27" s="39">
        <f t="shared" si="1"/>
        <v>14</v>
      </c>
      <c r="K27" s="37"/>
      <c r="L27" s="32"/>
      <c r="M27" s="2"/>
      <c r="N27" s="2"/>
    </row>
    <row r="28" spans="1:14" x14ac:dyDescent="0.25">
      <c r="A28" s="32"/>
      <c r="B28" s="63"/>
      <c r="C28" s="63"/>
      <c r="D28" s="63"/>
      <c r="E28" s="2"/>
      <c r="F28" s="2"/>
      <c r="G28" s="2"/>
      <c r="H28" s="2"/>
      <c r="I28" s="38"/>
      <c r="J28" s="2"/>
      <c r="K28" s="2"/>
      <c r="L28" s="2"/>
      <c r="M28" s="2"/>
      <c r="N28" s="2"/>
    </row>
    <row r="29" spans="1:14" x14ac:dyDescent="0.25">
      <c r="A29" s="52" t="s">
        <v>16</v>
      </c>
      <c r="B29" s="61"/>
      <c r="C29" s="61"/>
      <c r="D29" s="61"/>
      <c r="E29" s="27" t="s">
        <v>17</v>
      </c>
      <c r="F29" s="33" t="s">
        <v>18</v>
      </c>
      <c r="G29" s="33" t="s">
        <v>19</v>
      </c>
      <c r="H29" s="35"/>
      <c r="I29" s="38"/>
      <c r="J29" s="33" t="s">
        <v>17</v>
      </c>
      <c r="K29" s="33" t="s">
        <v>18</v>
      </c>
      <c r="L29" s="33" t="s">
        <v>19</v>
      </c>
      <c r="M29" s="35"/>
      <c r="N29" s="2"/>
    </row>
    <row r="30" spans="1:14" x14ac:dyDescent="0.25">
      <c r="A30" s="54" t="s">
        <v>20</v>
      </c>
      <c r="B30" s="64"/>
      <c r="C30" s="64">
        <v>96</v>
      </c>
      <c r="D30" s="64"/>
      <c r="E30" s="58">
        <v>7.55</v>
      </c>
      <c r="F30" s="36">
        <v>8.32</v>
      </c>
      <c r="G30" s="36">
        <v>9.24</v>
      </c>
      <c r="H30" s="38"/>
      <c r="I30" s="38"/>
      <c r="J30" s="39">
        <f>E30*(1-$L$14)</f>
        <v>7.55</v>
      </c>
      <c r="K30" s="39">
        <f>F30*(1-$L$14)</f>
        <v>8.32</v>
      </c>
      <c r="L30" s="39">
        <f>G30*(1-$L$14)</f>
        <v>9.24</v>
      </c>
      <c r="M30" s="38"/>
      <c r="N30" s="2"/>
    </row>
    <row r="31" spans="1:14" x14ac:dyDescent="0.25">
      <c r="A31" s="54" t="s">
        <v>21</v>
      </c>
      <c r="B31" s="65"/>
      <c r="C31" s="65"/>
      <c r="D31" s="65"/>
      <c r="E31" s="58">
        <v>8.4700000000000006</v>
      </c>
      <c r="F31" s="36">
        <v>8.92</v>
      </c>
      <c r="G31" s="36">
        <v>9.84</v>
      </c>
      <c r="H31" s="38"/>
      <c r="I31" s="2"/>
      <c r="J31" s="39">
        <f t="shared" ref="J31:L35" si="2">E31*(1-$L$14)</f>
        <v>8.4700000000000006</v>
      </c>
      <c r="K31" s="39">
        <f t="shared" si="2"/>
        <v>8.92</v>
      </c>
      <c r="L31" s="39">
        <f t="shared" si="2"/>
        <v>9.84</v>
      </c>
      <c r="M31" s="38"/>
      <c r="N31" s="2"/>
    </row>
    <row r="32" spans="1:14" x14ac:dyDescent="0.25">
      <c r="A32" s="54" t="s">
        <v>22</v>
      </c>
      <c r="B32" s="65"/>
      <c r="C32" s="65"/>
      <c r="D32" s="65"/>
      <c r="E32" s="59">
        <v>8.9499999999999993</v>
      </c>
      <c r="F32" s="41">
        <v>10.87</v>
      </c>
      <c r="G32" s="40">
        <v>11.75</v>
      </c>
      <c r="H32" s="38"/>
      <c r="I32" s="2"/>
      <c r="J32" s="39">
        <f t="shared" si="2"/>
        <v>8.9499999999999993</v>
      </c>
      <c r="K32" s="39">
        <f t="shared" si="2"/>
        <v>10.87</v>
      </c>
      <c r="L32" s="39">
        <f t="shared" si="2"/>
        <v>11.75</v>
      </c>
      <c r="M32" s="38"/>
      <c r="N32" s="2"/>
    </row>
    <row r="33" spans="1:14" x14ac:dyDescent="0.25">
      <c r="A33" s="54" t="s">
        <v>23</v>
      </c>
      <c r="B33" s="66"/>
      <c r="C33" s="66"/>
      <c r="D33" s="66"/>
      <c r="E33" s="59">
        <v>0.73</v>
      </c>
      <c r="F33" s="41">
        <v>0.87</v>
      </c>
      <c r="G33" s="40">
        <v>1.1299999999999999</v>
      </c>
      <c r="H33" s="2"/>
      <c r="I33" s="2"/>
      <c r="J33" s="39">
        <f t="shared" si="2"/>
        <v>0.73</v>
      </c>
      <c r="K33" s="39">
        <f t="shared" si="2"/>
        <v>0.87</v>
      </c>
      <c r="L33" s="39">
        <f t="shared" si="2"/>
        <v>1.1299999999999999</v>
      </c>
      <c r="M33" s="2"/>
      <c r="N33" s="2"/>
    </row>
    <row r="34" spans="1:14" x14ac:dyDescent="0.25">
      <c r="A34" s="55" t="s">
        <v>14</v>
      </c>
      <c r="B34" s="66"/>
      <c r="C34" s="66"/>
      <c r="D34" s="66"/>
      <c r="E34" s="59">
        <v>7.55</v>
      </c>
      <c r="F34" s="40">
        <v>8.32</v>
      </c>
      <c r="G34" s="40">
        <v>9.24</v>
      </c>
      <c r="H34" s="2"/>
      <c r="I34" s="32"/>
      <c r="J34" s="39">
        <f t="shared" si="2"/>
        <v>7.55</v>
      </c>
      <c r="K34" s="39">
        <f t="shared" si="2"/>
        <v>8.32</v>
      </c>
      <c r="L34" s="39">
        <f t="shared" si="2"/>
        <v>9.24</v>
      </c>
      <c r="M34" s="2"/>
      <c r="N34" s="32"/>
    </row>
    <row r="35" spans="1:14" x14ac:dyDescent="0.25">
      <c r="A35" s="56" t="s">
        <v>24</v>
      </c>
      <c r="B35" s="66"/>
      <c r="C35" s="66"/>
      <c r="D35" s="66"/>
      <c r="E35" s="59">
        <v>11.6</v>
      </c>
      <c r="F35" s="40">
        <v>11.6</v>
      </c>
      <c r="G35" s="40">
        <v>11.6</v>
      </c>
      <c r="H35" s="2"/>
      <c r="I35" s="35"/>
      <c r="J35" s="39">
        <f t="shared" si="2"/>
        <v>11.6</v>
      </c>
      <c r="K35" s="39">
        <f t="shared" si="2"/>
        <v>11.6</v>
      </c>
      <c r="L35" s="39">
        <f t="shared" si="2"/>
        <v>11.6</v>
      </c>
      <c r="M35" s="2"/>
      <c r="N35" s="2"/>
    </row>
    <row r="36" spans="1:14" ht="27.75" x14ac:dyDescent="0.25">
      <c r="A36" s="53" t="s">
        <v>37</v>
      </c>
      <c r="B36" s="67"/>
      <c r="C36" s="67"/>
      <c r="D36" s="67"/>
      <c r="E36" s="60">
        <v>11.55</v>
      </c>
      <c r="F36" s="42">
        <v>12.32</v>
      </c>
      <c r="G36" s="42">
        <v>13.24</v>
      </c>
      <c r="H36" s="7"/>
      <c r="I36" s="7"/>
      <c r="J36" s="43">
        <f>E36*(1-$L$14)</f>
        <v>11.55</v>
      </c>
      <c r="K36" s="43">
        <f>F36*(1-$L$14)</f>
        <v>12.32</v>
      </c>
      <c r="L36" s="43">
        <f>G36*(1-$L$14)</f>
        <v>13.24</v>
      </c>
      <c r="M36" s="2"/>
      <c r="N36" s="2"/>
    </row>
    <row r="37" spans="1:14" x14ac:dyDescent="0.25">
      <c r="A37" s="44"/>
      <c r="B37" s="66"/>
      <c r="C37" s="66"/>
      <c r="D37" s="66"/>
      <c r="E37" s="45"/>
      <c r="F37" s="45" t="s">
        <v>39</v>
      </c>
      <c r="G37" s="45"/>
      <c r="H37" s="46"/>
      <c r="I37" s="38"/>
      <c r="J37" s="45"/>
      <c r="K37" s="45"/>
      <c r="L37" s="45"/>
      <c r="M37" s="46"/>
      <c r="N37" s="2"/>
    </row>
    <row r="38" spans="1:14" x14ac:dyDescent="0.25">
      <c r="A38" s="52" t="s">
        <v>25</v>
      </c>
      <c r="B38" s="61"/>
      <c r="C38" s="61"/>
      <c r="D38" s="61"/>
      <c r="E38" s="27" t="s">
        <v>17</v>
      </c>
      <c r="F38" s="33" t="s">
        <v>18</v>
      </c>
      <c r="G38" s="33" t="s">
        <v>19</v>
      </c>
      <c r="H38" s="35"/>
      <c r="I38" s="38"/>
      <c r="J38" s="33" t="s">
        <v>17</v>
      </c>
      <c r="K38" s="33" t="s">
        <v>18</v>
      </c>
      <c r="L38" s="33" t="s">
        <v>19</v>
      </c>
      <c r="M38" s="35"/>
      <c r="N38" s="2"/>
    </row>
    <row r="39" spans="1:14" x14ac:dyDescent="0.25">
      <c r="A39" s="54" t="s">
        <v>20</v>
      </c>
      <c r="B39" s="64"/>
      <c r="C39" s="64">
        <v>24</v>
      </c>
      <c r="D39" s="64">
        <v>17</v>
      </c>
      <c r="E39" s="58">
        <v>6.44</v>
      </c>
      <c r="F39" s="36">
        <v>7.08</v>
      </c>
      <c r="G39" s="36">
        <v>7.86</v>
      </c>
      <c r="H39" s="38"/>
      <c r="I39" s="38"/>
      <c r="J39" s="39">
        <f>E39*(1-$L$14)</f>
        <v>6.44</v>
      </c>
      <c r="K39" s="39">
        <f>F39*(1-$L$14)</f>
        <v>7.08</v>
      </c>
      <c r="L39" s="39">
        <f>G39*(1-$L$14)</f>
        <v>7.86</v>
      </c>
      <c r="M39" s="38"/>
      <c r="N39" s="2"/>
    </row>
    <row r="40" spans="1:14" x14ac:dyDescent="0.25">
      <c r="A40" s="54" t="s">
        <v>21</v>
      </c>
      <c r="B40" s="65"/>
      <c r="C40" s="65"/>
      <c r="D40" s="65"/>
      <c r="E40" s="58">
        <v>7.2</v>
      </c>
      <c r="F40" s="36">
        <v>7.65</v>
      </c>
      <c r="G40" s="36">
        <v>8.2200000000000006</v>
      </c>
      <c r="H40" s="38"/>
      <c r="I40" s="2"/>
      <c r="J40" s="39">
        <f t="shared" ref="J40:L44" si="3">E40*(1-$L$14)</f>
        <v>7.2</v>
      </c>
      <c r="K40" s="39">
        <f t="shared" si="3"/>
        <v>7.65</v>
      </c>
      <c r="L40" s="39">
        <f t="shared" si="3"/>
        <v>8.2200000000000006</v>
      </c>
      <c r="M40" s="38"/>
      <c r="N40" s="2"/>
    </row>
    <row r="41" spans="1:14" x14ac:dyDescent="0.25">
      <c r="A41" s="54" t="s">
        <v>22</v>
      </c>
      <c r="B41" s="65"/>
      <c r="C41" s="65"/>
      <c r="D41" s="65"/>
      <c r="E41" s="59">
        <v>7.62</v>
      </c>
      <c r="F41" s="41">
        <v>9.26</v>
      </c>
      <c r="G41" s="36">
        <v>9.81</v>
      </c>
      <c r="H41" s="38"/>
      <c r="I41" s="2"/>
      <c r="J41" s="39">
        <f t="shared" si="3"/>
        <v>7.62</v>
      </c>
      <c r="K41" s="39">
        <f t="shared" si="3"/>
        <v>9.26</v>
      </c>
      <c r="L41" s="39">
        <f t="shared" si="3"/>
        <v>9.81</v>
      </c>
      <c r="M41" s="38"/>
      <c r="N41" s="2"/>
    </row>
    <row r="42" spans="1:14" x14ac:dyDescent="0.25">
      <c r="A42" s="54" t="s">
        <v>23</v>
      </c>
      <c r="B42" s="66"/>
      <c r="C42" s="66"/>
      <c r="D42" s="66"/>
      <c r="E42" s="59">
        <v>0.63</v>
      </c>
      <c r="F42" s="41">
        <v>0.74</v>
      </c>
      <c r="G42" s="40">
        <v>0.9</v>
      </c>
      <c r="H42" s="2"/>
      <c r="I42" s="2"/>
      <c r="J42" s="39">
        <f t="shared" si="3"/>
        <v>0.63</v>
      </c>
      <c r="K42" s="39">
        <f t="shared" si="3"/>
        <v>0.74</v>
      </c>
      <c r="L42" s="39">
        <f t="shared" si="3"/>
        <v>0.9</v>
      </c>
      <c r="M42" s="2"/>
      <c r="N42" s="2"/>
    </row>
    <row r="43" spans="1:14" x14ac:dyDescent="0.25">
      <c r="A43" s="54" t="s">
        <v>14</v>
      </c>
      <c r="B43" s="66"/>
      <c r="C43" s="66"/>
      <c r="D43" s="66"/>
      <c r="E43" s="59">
        <v>6.44</v>
      </c>
      <c r="F43" s="40">
        <v>7.08</v>
      </c>
      <c r="G43" s="40">
        <v>7.86</v>
      </c>
      <c r="H43" s="2"/>
      <c r="I43" s="2"/>
      <c r="J43" s="39">
        <f t="shared" si="3"/>
        <v>6.44</v>
      </c>
      <c r="K43" s="39">
        <f t="shared" si="3"/>
        <v>7.08</v>
      </c>
      <c r="L43" s="39">
        <f t="shared" si="3"/>
        <v>7.86</v>
      </c>
      <c r="M43" s="2"/>
      <c r="N43" s="2"/>
    </row>
    <row r="44" spans="1:14" x14ac:dyDescent="0.25">
      <c r="A44" s="56" t="s">
        <v>24</v>
      </c>
      <c r="B44" s="66"/>
      <c r="C44" s="66"/>
      <c r="D44" s="66"/>
      <c r="E44" s="59">
        <v>11.6</v>
      </c>
      <c r="F44" s="40">
        <v>11.6</v>
      </c>
      <c r="G44" s="40">
        <v>11.6</v>
      </c>
      <c r="H44" s="2"/>
      <c r="I44" s="35"/>
      <c r="J44" s="39">
        <f t="shared" si="3"/>
        <v>11.6</v>
      </c>
      <c r="K44" s="39">
        <f t="shared" si="3"/>
        <v>11.6</v>
      </c>
      <c r="L44" s="39">
        <f t="shared" si="3"/>
        <v>11.6</v>
      </c>
      <c r="M44" s="2"/>
      <c r="N44" s="2"/>
    </row>
    <row r="45" spans="1:14" ht="27.75" x14ac:dyDescent="0.25">
      <c r="A45" s="53" t="s">
        <v>37</v>
      </c>
      <c r="B45" s="67"/>
      <c r="C45" s="67"/>
      <c r="D45" s="67"/>
      <c r="E45" s="60">
        <v>11.55</v>
      </c>
      <c r="F45" s="42">
        <v>12.32</v>
      </c>
      <c r="G45" s="42">
        <v>13.24</v>
      </c>
      <c r="H45" s="7"/>
      <c r="I45" s="7"/>
      <c r="J45" s="43">
        <f>E45*(1-$L$14)</f>
        <v>11.55</v>
      </c>
      <c r="K45" s="43">
        <f>F45*(1-$L$14)</f>
        <v>12.32</v>
      </c>
      <c r="L45" s="43">
        <f>G45*(1-$L$14)</f>
        <v>13.24</v>
      </c>
      <c r="M45" s="2"/>
      <c r="N45" s="2"/>
    </row>
    <row r="46" spans="1:14" x14ac:dyDescent="0.25">
      <c r="A46" s="2"/>
      <c r="B46" s="66"/>
      <c r="C46" s="66"/>
      <c r="D46" s="66"/>
      <c r="E46" s="2"/>
      <c r="F46" s="2"/>
      <c r="G46" s="2"/>
      <c r="H46" s="2"/>
      <c r="I46" s="38"/>
      <c r="J46" s="2"/>
      <c r="K46" s="2"/>
      <c r="L46" s="2"/>
      <c r="M46" s="2"/>
      <c r="N46" s="2"/>
    </row>
    <row r="47" spans="1:14" x14ac:dyDescent="0.25">
      <c r="A47" s="52" t="s">
        <v>26</v>
      </c>
      <c r="B47" s="61"/>
      <c r="C47" s="61"/>
      <c r="D47" s="61"/>
      <c r="E47" s="27" t="s">
        <v>17</v>
      </c>
      <c r="F47" s="33" t="s">
        <v>18</v>
      </c>
      <c r="G47" s="33" t="s">
        <v>19</v>
      </c>
      <c r="H47" s="35"/>
      <c r="I47" s="38"/>
      <c r="J47" s="33" t="s">
        <v>17</v>
      </c>
      <c r="K47" s="33" t="s">
        <v>18</v>
      </c>
      <c r="L47" s="33" t="s">
        <v>19</v>
      </c>
      <c r="M47" s="35"/>
      <c r="N47" s="2"/>
    </row>
    <row r="48" spans="1:14" x14ac:dyDescent="0.25">
      <c r="A48" s="54" t="s">
        <v>20</v>
      </c>
      <c r="B48" s="64">
        <v>19</v>
      </c>
      <c r="C48" s="64">
        <v>7</v>
      </c>
      <c r="D48" s="64">
        <v>3</v>
      </c>
      <c r="E48" s="58">
        <v>5</v>
      </c>
      <c r="F48" s="36">
        <v>5.51</v>
      </c>
      <c r="G48" s="36">
        <v>6.17</v>
      </c>
      <c r="H48" s="38"/>
      <c r="I48" s="38"/>
      <c r="J48" s="39">
        <f>E48*(1-$L$14)</f>
        <v>5</v>
      </c>
      <c r="K48" s="39">
        <f>F48*(1-$L$14)</f>
        <v>5.51</v>
      </c>
      <c r="L48" s="39">
        <f>G48*(1-$L$14)</f>
        <v>6.17</v>
      </c>
      <c r="M48" s="38"/>
      <c r="N48" s="2"/>
    </row>
    <row r="49" spans="1:14" x14ac:dyDescent="0.25">
      <c r="A49" s="54" t="s">
        <v>21</v>
      </c>
      <c r="B49" s="65"/>
      <c r="C49" s="65"/>
      <c r="D49" s="65"/>
      <c r="E49" s="58">
        <v>5.61</v>
      </c>
      <c r="F49" s="36">
        <v>5.95</v>
      </c>
      <c r="G49" s="36">
        <v>6.45</v>
      </c>
      <c r="H49" s="37"/>
      <c r="I49" s="2"/>
      <c r="J49" s="39">
        <f t="shared" ref="J49:L53" si="4">E49*(1-$L$14)</f>
        <v>5.61</v>
      </c>
      <c r="K49" s="39">
        <f t="shared" si="4"/>
        <v>5.95</v>
      </c>
      <c r="L49" s="39">
        <f t="shared" si="4"/>
        <v>6.45</v>
      </c>
      <c r="M49" s="37"/>
      <c r="N49" s="2"/>
    </row>
    <row r="50" spans="1:14" x14ac:dyDescent="0.25">
      <c r="A50" s="54" t="s">
        <v>22</v>
      </c>
      <c r="B50" s="65"/>
      <c r="C50" s="65"/>
      <c r="D50" s="65"/>
      <c r="E50" s="59">
        <v>5.93</v>
      </c>
      <c r="F50" s="41">
        <v>7.2</v>
      </c>
      <c r="G50" s="40">
        <v>7.7</v>
      </c>
      <c r="H50" s="47"/>
      <c r="I50" s="2"/>
      <c r="J50" s="39">
        <f t="shared" si="4"/>
        <v>5.93</v>
      </c>
      <c r="K50" s="39">
        <f t="shared" si="4"/>
        <v>7.2</v>
      </c>
      <c r="L50" s="39">
        <f t="shared" si="4"/>
        <v>7.7</v>
      </c>
      <c r="M50" s="47"/>
      <c r="N50" s="2"/>
    </row>
    <row r="51" spans="1:14" x14ac:dyDescent="0.25">
      <c r="A51" s="54" t="s">
        <v>23</v>
      </c>
      <c r="B51" s="66"/>
      <c r="C51" s="66"/>
      <c r="D51" s="66"/>
      <c r="E51" s="59">
        <v>0.45</v>
      </c>
      <c r="F51" s="41">
        <v>0.48</v>
      </c>
      <c r="G51" s="41">
        <v>0.67</v>
      </c>
      <c r="H51" s="2"/>
      <c r="I51" s="2"/>
      <c r="J51" s="39">
        <f t="shared" si="4"/>
        <v>0.45</v>
      </c>
      <c r="K51" s="39">
        <f t="shared" si="4"/>
        <v>0.48</v>
      </c>
      <c r="L51" s="39">
        <f t="shared" si="4"/>
        <v>0.67</v>
      </c>
      <c r="M51" s="2"/>
      <c r="N51" s="2"/>
    </row>
    <row r="52" spans="1:14" x14ac:dyDescent="0.25">
      <c r="A52" s="54" t="s">
        <v>14</v>
      </c>
      <c r="B52" s="66"/>
      <c r="C52" s="66"/>
      <c r="D52" s="66"/>
      <c r="E52" s="59">
        <v>5</v>
      </c>
      <c r="F52" s="40">
        <v>5.51</v>
      </c>
      <c r="G52" s="40">
        <v>6.17</v>
      </c>
      <c r="H52" s="2"/>
      <c r="I52" s="2"/>
      <c r="J52" s="39">
        <f t="shared" si="4"/>
        <v>5</v>
      </c>
      <c r="K52" s="39">
        <f t="shared" si="4"/>
        <v>5.51</v>
      </c>
      <c r="L52" s="39">
        <f t="shared" si="4"/>
        <v>6.17</v>
      </c>
      <c r="M52" s="2"/>
      <c r="N52" s="2"/>
    </row>
    <row r="53" spans="1:14" x14ac:dyDescent="0.25">
      <c r="A53" s="56" t="s">
        <v>24</v>
      </c>
      <c r="B53" s="66"/>
      <c r="C53" s="66"/>
      <c r="D53" s="66"/>
      <c r="E53" s="59">
        <v>11.6</v>
      </c>
      <c r="F53" s="40">
        <v>11.6</v>
      </c>
      <c r="G53" s="40">
        <v>11.6</v>
      </c>
      <c r="H53" s="2"/>
      <c r="I53" s="35"/>
      <c r="J53" s="39">
        <f t="shared" si="4"/>
        <v>11.6</v>
      </c>
      <c r="K53" s="39">
        <f t="shared" si="4"/>
        <v>11.6</v>
      </c>
      <c r="L53" s="39">
        <f t="shared" si="4"/>
        <v>11.6</v>
      </c>
      <c r="M53" s="2"/>
      <c r="N53" s="2"/>
    </row>
    <row r="54" spans="1:14" ht="27.75" x14ac:dyDescent="0.25">
      <c r="A54" s="53" t="s">
        <v>37</v>
      </c>
      <c r="B54" s="67"/>
      <c r="C54" s="67"/>
      <c r="D54" s="67"/>
      <c r="E54" s="60">
        <v>11.55</v>
      </c>
      <c r="F54" s="42">
        <v>12.32</v>
      </c>
      <c r="G54" s="42">
        <v>13.24</v>
      </c>
      <c r="H54" s="7"/>
      <c r="I54" s="7"/>
      <c r="J54" s="43">
        <f>E54*(1-$L$14)</f>
        <v>11.55</v>
      </c>
      <c r="K54" s="43">
        <f>F54*(1-$L$14)</f>
        <v>12.32</v>
      </c>
      <c r="L54" s="43">
        <f>G54*(1-$L$14)</f>
        <v>13.24</v>
      </c>
      <c r="M54" s="2"/>
      <c r="N54" s="2"/>
    </row>
    <row r="55" spans="1:14" x14ac:dyDescent="0.25">
      <c r="A55" s="32"/>
      <c r="B55" s="63"/>
      <c r="C55" s="63"/>
      <c r="D55" s="63"/>
      <c r="E55" s="32"/>
      <c r="F55" s="32"/>
      <c r="G55" s="32"/>
      <c r="H55" s="32"/>
      <c r="I55" s="38"/>
      <c r="J55" s="32"/>
      <c r="K55" s="32"/>
      <c r="L55" s="32"/>
      <c r="M55" s="32"/>
      <c r="N55" s="2"/>
    </row>
    <row r="56" spans="1:14" ht="30" x14ac:dyDescent="0.25">
      <c r="A56" s="52" t="s">
        <v>27</v>
      </c>
      <c r="B56" s="61"/>
      <c r="C56" s="61"/>
      <c r="D56" s="61"/>
      <c r="E56" s="27" t="s">
        <v>28</v>
      </c>
      <c r="F56" s="33" t="s">
        <v>29</v>
      </c>
      <c r="G56" s="34"/>
      <c r="H56" s="35"/>
      <c r="I56" s="35"/>
      <c r="J56" s="33" t="s">
        <v>28</v>
      </c>
      <c r="K56" s="33" t="s">
        <v>29</v>
      </c>
      <c r="L56" s="34"/>
      <c r="M56" s="35"/>
      <c r="N56" s="2"/>
    </row>
    <row r="57" spans="1:14" x14ac:dyDescent="0.25">
      <c r="A57" s="54" t="s">
        <v>30</v>
      </c>
      <c r="B57" s="64"/>
      <c r="C57" s="64"/>
      <c r="D57" s="64"/>
      <c r="E57" s="58">
        <v>23.25</v>
      </c>
      <c r="F57" s="36">
        <v>28.65</v>
      </c>
      <c r="G57" s="48"/>
      <c r="H57" s="38"/>
      <c r="I57" s="38"/>
      <c r="J57" s="39">
        <f>E57*(1-$L$14)</f>
        <v>23.25</v>
      </c>
      <c r="K57" s="39">
        <f>F57*(1-$L$14)</f>
        <v>28.65</v>
      </c>
      <c r="L57" s="48"/>
      <c r="M57" s="38"/>
      <c r="N57" s="2"/>
    </row>
    <row r="58" spans="1:14" x14ac:dyDescent="0.25">
      <c r="A58" s="54" t="s">
        <v>23</v>
      </c>
      <c r="B58" s="65"/>
      <c r="C58" s="65"/>
      <c r="D58" s="65"/>
      <c r="E58" s="58">
        <v>12.69</v>
      </c>
      <c r="F58" s="36">
        <v>16.399999999999999</v>
      </c>
      <c r="G58" s="48"/>
      <c r="H58" s="37"/>
      <c r="I58" s="38"/>
      <c r="J58" s="39">
        <f t="shared" ref="J58:K58" si="5">E58*(1-$L$14)</f>
        <v>12.69</v>
      </c>
      <c r="K58" s="39">
        <f t="shared" si="5"/>
        <v>16.399999999999999</v>
      </c>
      <c r="L58" s="48"/>
      <c r="M58" s="37"/>
      <c r="N58" s="2"/>
    </row>
    <row r="59" spans="1:14" ht="27.75" x14ac:dyDescent="0.25">
      <c r="A59" s="53" t="s">
        <v>38</v>
      </c>
      <c r="B59" s="67"/>
      <c r="C59" s="67"/>
      <c r="D59" s="67"/>
      <c r="E59" s="60">
        <v>12.69</v>
      </c>
      <c r="F59" s="42">
        <v>16.399999999999999</v>
      </c>
      <c r="G59" s="49"/>
      <c r="H59" s="7"/>
      <c r="I59" s="7"/>
      <c r="J59" s="43">
        <f>E59*(1-$L$14)</f>
        <v>12.69</v>
      </c>
      <c r="K59" s="43">
        <f>F59*(1-$L$14)</f>
        <v>16.399999999999999</v>
      </c>
      <c r="L59" s="49"/>
      <c r="M59" s="37"/>
      <c r="N59" s="2"/>
    </row>
    <row r="60" spans="1:14" x14ac:dyDescent="0.25">
      <c r="A60" s="32"/>
      <c r="B60" s="63"/>
      <c r="C60" s="63"/>
      <c r="D60" s="63"/>
      <c r="E60" s="32"/>
      <c r="F60" s="32"/>
      <c r="G60" s="32"/>
      <c r="H60" s="32"/>
      <c r="I60" s="38"/>
      <c r="J60" s="32"/>
      <c r="K60" s="32"/>
      <c r="L60" s="32"/>
      <c r="M60" s="32"/>
      <c r="N60" s="2"/>
    </row>
    <row r="61" spans="1:14" x14ac:dyDescent="0.25">
      <c r="A61" s="52" t="s">
        <v>31</v>
      </c>
      <c r="B61" s="61"/>
      <c r="C61" s="61"/>
      <c r="D61" s="61"/>
      <c r="E61" s="27" t="s">
        <v>32</v>
      </c>
      <c r="F61" s="33" t="s">
        <v>33</v>
      </c>
      <c r="G61" s="33" t="s">
        <v>34</v>
      </c>
      <c r="H61" s="33" t="s">
        <v>35</v>
      </c>
      <c r="I61" s="38"/>
      <c r="J61" s="33" t="s">
        <v>32</v>
      </c>
      <c r="K61" s="33" t="s">
        <v>33</v>
      </c>
      <c r="L61" s="33" t="s">
        <v>34</v>
      </c>
      <c r="M61" s="33" t="s">
        <v>35</v>
      </c>
      <c r="N61" s="2"/>
    </row>
    <row r="62" spans="1:14" x14ac:dyDescent="0.25">
      <c r="A62" s="57" t="s">
        <v>20</v>
      </c>
      <c r="B62" s="64"/>
      <c r="C62" s="64"/>
      <c r="D62" s="64"/>
      <c r="E62" s="36">
        <v>28.75</v>
      </c>
      <c r="F62" s="36">
        <v>35.43</v>
      </c>
      <c r="G62" s="36">
        <v>24.4</v>
      </c>
      <c r="H62" s="36">
        <v>33.75</v>
      </c>
      <c r="I62" s="38"/>
      <c r="J62" s="39">
        <f t="shared" ref="J62:M63" si="6">E62*(1-$L$14)</f>
        <v>28.75</v>
      </c>
      <c r="K62" s="39">
        <f t="shared" si="6"/>
        <v>35.43</v>
      </c>
      <c r="L62" s="39">
        <f t="shared" si="6"/>
        <v>24.4</v>
      </c>
      <c r="M62" s="39">
        <f t="shared" si="6"/>
        <v>33.75</v>
      </c>
      <c r="N62" s="2"/>
    </row>
    <row r="63" spans="1:14" x14ac:dyDescent="0.25">
      <c r="A63" s="57" t="s">
        <v>21</v>
      </c>
      <c r="B63" s="65"/>
      <c r="C63" s="65"/>
      <c r="D63" s="65"/>
      <c r="E63" s="36">
        <v>18</v>
      </c>
      <c r="F63" s="36">
        <v>27</v>
      </c>
      <c r="G63" s="36">
        <v>40.78</v>
      </c>
      <c r="H63" s="36">
        <v>78.17</v>
      </c>
      <c r="I63" s="2"/>
      <c r="J63" s="39">
        <f t="shared" si="6"/>
        <v>18</v>
      </c>
      <c r="K63" s="39">
        <f t="shared" si="6"/>
        <v>27</v>
      </c>
      <c r="L63" s="39">
        <f t="shared" si="6"/>
        <v>40.78</v>
      </c>
      <c r="M63" s="39">
        <f t="shared" si="6"/>
        <v>78.17</v>
      </c>
      <c r="N63" s="2"/>
    </row>
    <row r="64" spans="1:14" x14ac:dyDescent="0.25">
      <c r="A64" s="2"/>
      <c r="B64" s="2"/>
      <c r="C64" s="2"/>
      <c r="D64" s="2"/>
      <c r="E64" s="45"/>
      <c r="F64" s="68"/>
      <c r="G64" s="45"/>
      <c r="H64" s="37"/>
      <c r="I64" s="2"/>
      <c r="J64" s="2"/>
      <c r="K64" s="2"/>
      <c r="L64" s="2"/>
      <c r="M64" s="2"/>
      <c r="N64" s="2"/>
    </row>
  </sheetData>
  <sheetProtection algorithmName="SHA-512" hashValue="3vbbFV0tQtBNfg3U6Ltnlyid8qJc9yY5h7i3OckqVQtlhm6Z7CYtdKviZcykHD52GRS7PYyqPDRBRHcvFFMFcA==" saltValue="LS/gtDjfBZaQ1Tjuco0omw==" spinCount="100000" sheet="1" objects="1" scenarios="1"/>
  <mergeCells count="4">
    <mergeCell ref="A7:I7"/>
    <mergeCell ref="E16:H16"/>
    <mergeCell ref="J16:M16"/>
    <mergeCell ref="B15:D15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2023-11-13T10:14:38Z</cp:lastPrinted>
  <dcterms:created xsi:type="dcterms:W3CDTF">2023-11-08T09:06:08Z</dcterms:created>
  <dcterms:modified xsi:type="dcterms:W3CDTF">2023-11-15T10:40:37Z</dcterms:modified>
</cp:coreProperties>
</file>